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20" windowWidth="19815" windowHeight="688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H2" i="1"/>
  <c r="H3" l="1"/>
  <c r="E5" s="1"/>
</calcChain>
</file>

<file path=xl/sharedStrings.xml><?xml version="1.0" encoding="utf-8"?>
<sst xmlns="http://schemas.openxmlformats.org/spreadsheetml/2006/main" count="17" uniqueCount="17">
  <si>
    <t>CODIGO</t>
  </si>
  <si>
    <t>DESCRIPCION</t>
  </si>
  <si>
    <t>UNIDAD</t>
  </si>
  <si>
    <t>EMPRESA</t>
  </si>
  <si>
    <t>SUSTENTO</t>
  </si>
  <si>
    <t>VARIACION</t>
  </si>
  <si>
    <t>CANTIDAD</t>
  </si>
  <si>
    <t>Hidrandina</t>
  </si>
  <si>
    <t>COMU50040000</t>
  </si>
  <si>
    <t>Cable de Control Multifilar, 5x4 mm2</t>
  </si>
  <si>
    <t>m</t>
  </si>
  <si>
    <t>COTWS0040000</t>
  </si>
  <si>
    <t>Cable de Control TW Sólido, 1x4 mm2</t>
  </si>
  <si>
    <t xml:space="preserve">m </t>
  </si>
  <si>
    <t>Variación</t>
  </si>
  <si>
    <t>% variación cable de control</t>
  </si>
  <si>
    <t>Orden de Compra N° 4214000145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</si>
</sst>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64" formatCode="_(* #,##0.00_);_(* \(#,##0.00\);_(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164" fontId="0" fillId="0" borderId="0" xfId="1" applyNumberFormat="1" applyFont="1"/>
    <xf numFmtId="2" fontId="0" fillId="0" borderId="0" xfId="0" applyNumberFormat="1" applyAlignment="1">
      <alignment horizontal="right"/>
    </xf>
    <xf numFmtId="10" fontId="0" fillId="0" borderId="0" xfId="2" applyNumberFormat="1" applyFont="1"/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0" fillId="0" borderId="1" xfId="0" applyBorder="1"/>
    <xf numFmtId="164" fontId="0" fillId="0" borderId="1" xfId="1" applyNumberFormat="1" applyFont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10" fontId="0" fillId="0" borderId="1" xfId="2" applyNumberFormat="1" applyFont="1" applyBorder="1"/>
    <xf numFmtId="0" fontId="2" fillId="0" borderId="1" xfId="0" applyFont="1" applyBorder="1" applyAlignment="1">
      <alignment horizontal="left"/>
    </xf>
    <xf numFmtId="10" fontId="2" fillId="0" borderId="1" xfId="2" applyNumberFormat="1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2" fontId="0" fillId="0" borderId="1" xfId="0" applyNumberFormat="1" applyBorder="1" applyAlignment="1"/>
    <xf numFmtId="2" fontId="0" fillId="0" borderId="1" xfId="1" applyNumberFormat="1" applyFont="1" applyBorder="1"/>
  </cellXfs>
  <cellStyles count="3">
    <cellStyle name="Millares" xfId="1" builtinId="3"/>
    <cellStyle name="Normal" xfId="0" builtinId="0"/>
    <cellStyle name="Porcentual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zoomScaleNormal="100" workbookViewId="0">
      <selection activeCell="G12" sqref="G12"/>
    </sheetView>
  </sheetViews>
  <sheetFormatPr baseColWidth="10" defaultRowHeight="15"/>
  <cols>
    <col min="1" max="1" width="15" customWidth="1"/>
    <col min="2" max="2" width="52" customWidth="1"/>
    <col min="3" max="3" width="8.140625" customWidth="1"/>
    <col min="4" max="4" width="6.140625" customWidth="1"/>
    <col min="5" max="5" width="5.42578125" customWidth="1"/>
    <col min="6" max="6" width="15.85546875" customWidth="1"/>
    <col min="7" max="7" width="31.28515625" bestFit="1" customWidth="1"/>
    <col min="8" max="8" width="12.28515625" customWidth="1"/>
  </cols>
  <sheetData>
    <row r="1" spans="1:9">
      <c r="A1" s="4" t="s">
        <v>0</v>
      </c>
      <c r="B1" s="4" t="s">
        <v>1</v>
      </c>
      <c r="C1" s="4" t="s">
        <v>2</v>
      </c>
      <c r="D1" s="4">
        <v>2007</v>
      </c>
      <c r="E1" s="5">
        <v>2011</v>
      </c>
      <c r="F1" s="4" t="s">
        <v>3</v>
      </c>
      <c r="G1" s="4" t="s">
        <v>4</v>
      </c>
      <c r="H1" s="4" t="s">
        <v>5</v>
      </c>
      <c r="I1" s="4" t="s">
        <v>6</v>
      </c>
    </row>
    <row r="2" spans="1:9">
      <c r="A2" s="6" t="s">
        <v>11</v>
      </c>
      <c r="B2" s="6" t="s">
        <v>12</v>
      </c>
      <c r="C2" s="6" t="s">
        <v>13</v>
      </c>
      <c r="D2" s="16">
        <v>0.22</v>
      </c>
      <c r="E2" s="8">
        <v>0.25</v>
      </c>
      <c r="F2" s="6" t="s">
        <v>7</v>
      </c>
      <c r="G2" s="9" t="s">
        <v>16</v>
      </c>
      <c r="H2" s="10">
        <f>ROUND((E2/D2)-1,4)</f>
        <v>0.13639999999999999</v>
      </c>
      <c r="I2" s="7">
        <v>3000</v>
      </c>
    </row>
    <row r="3" spans="1:9">
      <c r="D3" s="1"/>
      <c r="E3" s="2"/>
      <c r="G3" s="11" t="s">
        <v>14</v>
      </c>
      <c r="H3" s="12">
        <f>ROUND(AVERAGE(H2:H2),4)</f>
        <v>0.13639999999999999</v>
      </c>
      <c r="I3" s="1"/>
    </row>
    <row r="5" spans="1:9" ht="12.75" customHeight="1">
      <c r="A5" s="6" t="s">
        <v>8</v>
      </c>
      <c r="B5" s="6" t="s">
        <v>9</v>
      </c>
      <c r="C5" s="6" t="s">
        <v>10</v>
      </c>
      <c r="D5" s="16">
        <v>1.29</v>
      </c>
      <c r="E5" s="15">
        <f>ROUND((1+H3)*D5,2)</f>
        <v>1.47</v>
      </c>
      <c r="F5" s="13" t="s">
        <v>15</v>
      </c>
      <c r="G5" s="14"/>
      <c r="H5" s="3"/>
      <c r="I5" s="1"/>
    </row>
  </sheetData>
  <pageMargins left="0.70866141732283472" right="0.70866141732283472" top="0.74803149606299213" bottom="0.74803149606299213" header="0.31496062992125984" footer="0.31496062992125984"/>
  <pageSetup paperSize="9" scale="8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Cenergia</dc:creator>
  <cp:lastModifiedBy>Cenergia</cp:lastModifiedBy>
  <cp:lastPrinted>2011-08-22T20:14:47Z</cp:lastPrinted>
  <dcterms:created xsi:type="dcterms:W3CDTF">2011-08-22T19:47:17Z</dcterms:created>
  <dcterms:modified xsi:type="dcterms:W3CDTF">2011-08-22T20:14:54Z</dcterms:modified>
</cp:coreProperties>
</file>